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!_ТКП_Q_TESK_IP_13_межсетевой экран\"/>
    </mc:Choice>
  </mc:AlternateContent>
  <xr:revisionPtr revIDLastSave="0" documentId="13_ncr:1_{D73A5A50-6EFA-482C-A211-D7F9B295E34E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" sheetId="2" r:id="rId1"/>
  </sheets>
  <calcPr calcId="191029"/>
</workbook>
</file>

<file path=xl/calcChain.xml><?xml version="1.0" encoding="utf-8"?>
<calcChain xmlns="http://schemas.openxmlformats.org/spreadsheetml/2006/main">
  <c r="G22" i="2" l="1"/>
  <c r="G23" i="2"/>
  <c r="B18" i="2"/>
  <c r="B19" i="2" s="1"/>
  <c r="H17" i="2"/>
  <c r="B8" i="2" l="1"/>
  <c r="B9" i="2" s="1"/>
  <c r="B10" i="2" s="1"/>
  <c r="B11" i="2" s="1"/>
  <c r="B12" i="2" s="1"/>
  <c r="B13" i="2" s="1"/>
  <c r="B14" i="2" s="1"/>
  <c r="B15" i="2" s="1"/>
  <c r="B16" i="2" s="1"/>
  <c r="B17" i="2" s="1"/>
  <c r="G7" i="2"/>
  <c r="H7" i="2" s="1"/>
  <c r="H21" i="2" s="1"/>
  <c r="G19" i="2"/>
  <c r="H19" i="2" s="1"/>
  <c r="H23" i="2" s="1"/>
  <c r="G18" i="2"/>
  <c r="H18" i="2" s="1"/>
  <c r="G17" i="2"/>
  <c r="G8" i="2"/>
  <c r="H8" i="2" s="1"/>
  <c r="G9" i="2"/>
  <c r="G10" i="2"/>
  <c r="H10" i="2" s="1"/>
  <c r="G11" i="2"/>
  <c r="H11" i="2" s="1"/>
  <c r="G12" i="2"/>
  <c r="G13" i="2"/>
  <c r="H13" i="2" s="1"/>
  <c r="G14" i="2"/>
  <c r="H14" i="2" s="1"/>
  <c r="G15" i="2"/>
  <c r="H15" i="2" s="1"/>
  <c r="G16" i="2"/>
  <c r="H16" i="2" s="1"/>
  <c r="G21" i="2" l="1"/>
  <c r="G20" i="2"/>
  <c r="H12" i="2"/>
  <c r="H9" i="2"/>
  <c r="H22" i="2" s="1"/>
  <c r="H20" i="2" l="1"/>
</calcChain>
</file>

<file path=xl/sharedStrings.xml><?xml version="1.0" encoding="utf-8"?>
<sst xmlns="http://schemas.openxmlformats.org/spreadsheetml/2006/main" count="23" uniqueCount="18">
  <si>
    <t>№ п/п</t>
  </si>
  <si>
    <t>Наименование оборудования</t>
  </si>
  <si>
    <t>Кол-во</t>
  </si>
  <si>
    <t>Цена за ед., руб. без НДС</t>
  </si>
  <si>
    <t>Ставка НДС , %</t>
  </si>
  <si>
    <t>Общая стоимость проекта, руб., без НДС</t>
  </si>
  <si>
    <t>Общая стоимость проекта, руб., с НДС</t>
  </si>
  <si>
    <t>Год реализации</t>
  </si>
  <si>
    <t>ПИР в соответствии с ТЗ</t>
  </si>
  <si>
    <t>СМР в соответствии с ТЗ и ПИР</t>
  </si>
  <si>
    <t>ПНР</t>
  </si>
  <si>
    <t>Итого, в т.ч.</t>
  </si>
  <si>
    <t>Расчет стоимости к инвестиционному проекту 
«Создание комплекса защиты ЛВС и межсетевого взаимодействия (межсетевой экран)»</t>
  </si>
  <si>
    <t>Аппаратная платформа Positive Technologies Next Generation Firewall GW-2010, корпус 2U, 5xNIC</t>
  </si>
  <si>
    <t>Дополнительная сетевая карта для аппаратных платформ Positive Technologies Next Generation Firewall GW-20xx, GW-30xx, 4 x 10/25 Gbps, SFP28</t>
  </si>
  <si>
    <t>Дополнительная сетевая карта для аппаратных платформ Positive Technologies Next Generation Firewall GW-20xx, GW-30xx, 4 х 1Gbps, RJ-45</t>
  </si>
  <si>
    <t>Модуль оптический PT-SFP-10G-SR (10G, 850nm, 300m., LC, DDM)</t>
  </si>
  <si>
    <t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</si>
</sst>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34998626667073579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1" xfId="0" applyFont="1" applyBorder="1"/>
    <xf numFmtId="4" fontId="0" fillId="0" borderId="0" xfId="0" applyNumberFormat="1"/>
    <xf numFmtId="0" fontId="7" fillId="0" borderId="2" xfId="0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Border="1"/>
    <xf numFmtId="0" fontId="1" fillId="0" borderId="0" xfId="0" applyFont="1"/>
    <xf numFmtId="0" fontId="13" fillId="0" borderId="2" xfId="5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1" fillId="0" borderId="2" xfId="0" applyFont="1" applyBorder="1"/>
    <xf numFmtId="0" fontId="14" fillId="0" borderId="2" xfId="0" applyFont="1" applyBorder="1"/>
    <xf numFmtId="4" fontId="12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1" fillId="0" borderId="0" xfId="0" applyNumberFormat="1" applyFont="1"/>
    <xf numFmtId="0" fontId="7" fillId="3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1">
    <cellStyle name="Normal_SHEET" xfId="2" xr:uid="{46530B19-F7FF-46F0-B417-2A58D71940ED}"/>
    <cellStyle name="Денежный 2" xfId="3" xr:uid="{AA5C63EA-6D4C-425C-933E-063E81391E6A}"/>
    <cellStyle name="Денежный 2 2" xfId="4" xr:uid="{2E635567-A870-40CB-B201-6379194AE4A9}"/>
    <cellStyle name="Обычный" xfId="0" builtinId="0"/>
    <cellStyle name="Обычный 120" xfId="6" xr:uid="{2522A310-97EB-481F-974E-883AD25A5D00}"/>
    <cellStyle name="Обычный 2" xfId="1" xr:uid="{00000000-0005-0000-0000-000001000000}"/>
    <cellStyle name="Обычный 27" xfId="7" xr:uid="{242BD7C3-15A6-4B39-ACD5-440D56E174D1}"/>
    <cellStyle name="Обычный 3" xfId="8" xr:uid="{0650A565-6E42-42FD-82A8-A3DD785E88B4}"/>
    <cellStyle name="Обычный_расчет стоимости 2029" xfId="5" xr:uid="{4D7D3E8D-9325-40D5-A7C9-F33E09360A66}"/>
    <cellStyle name="Финансовый 2" xfId="9" xr:uid="{AA9F7388-2879-4163-8DE2-E3DEF352C898}"/>
    <cellStyle name="Финансовый 3" xfId="10" xr:uid="{8161F835-58DE-47CF-B98A-0B563A793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workbookViewId="0">
      <selection activeCell="G37" sqref="G37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1.140625" customWidth="1"/>
    <col min="9" max="9" width="14" customWidth="1"/>
    <col min="10" max="10" width="9.140625" customWidth="1"/>
    <col min="11" max="11" width="14.42578125" customWidth="1"/>
  </cols>
  <sheetData>
    <row r="1" spans="1:10" x14ac:dyDescent="0.25">
      <c r="A1" s="1"/>
      <c r="B1" s="20" t="s">
        <v>12</v>
      </c>
      <c r="C1" s="20"/>
      <c r="D1" s="20"/>
      <c r="E1" s="20"/>
      <c r="F1" s="20"/>
      <c r="G1" s="20"/>
      <c r="H1" s="20"/>
      <c r="I1" s="1"/>
      <c r="J1" s="1"/>
    </row>
    <row r="2" spans="1:10" x14ac:dyDescent="0.25">
      <c r="A2" s="1"/>
      <c r="B2" s="20"/>
      <c r="C2" s="20"/>
      <c r="D2" s="20"/>
      <c r="E2" s="20"/>
      <c r="F2" s="20"/>
      <c r="G2" s="20"/>
      <c r="H2" s="20"/>
      <c r="I2" s="1"/>
      <c r="J2" s="1"/>
    </row>
    <row r="3" spans="1:10" x14ac:dyDescent="0.25">
      <c r="A3" s="1"/>
      <c r="B3" s="20"/>
      <c r="C3" s="20"/>
      <c r="D3" s="20"/>
      <c r="E3" s="20"/>
      <c r="F3" s="20"/>
      <c r="G3" s="20"/>
      <c r="H3" s="20"/>
      <c r="I3" s="1"/>
      <c r="J3" s="1"/>
    </row>
    <row r="4" spans="1:10" ht="18" x14ac:dyDescent="0.25">
      <c r="A4" s="1"/>
      <c r="B4" s="11"/>
      <c r="C4" s="11"/>
      <c r="D4" s="11"/>
      <c r="E4" s="11"/>
      <c r="F4" s="11"/>
      <c r="G4" s="11"/>
      <c r="H4" s="11"/>
      <c r="I4" s="1"/>
      <c r="J4" s="1"/>
    </row>
    <row r="5" spans="1:10" ht="74.25" customHeight="1" x14ac:dyDescent="0.25">
      <c r="A5" s="2"/>
      <c r="B5" s="21" t="s">
        <v>0</v>
      </c>
      <c r="C5" s="21" t="s">
        <v>1</v>
      </c>
      <c r="D5" s="21" t="s">
        <v>2</v>
      </c>
      <c r="E5" s="24" t="s">
        <v>3</v>
      </c>
      <c r="F5" s="23" t="s">
        <v>4</v>
      </c>
      <c r="G5" s="19" t="s">
        <v>5</v>
      </c>
      <c r="H5" s="19" t="s">
        <v>6</v>
      </c>
      <c r="I5" s="19" t="s">
        <v>7</v>
      </c>
    </row>
    <row r="6" spans="1:10" ht="57" customHeight="1" x14ac:dyDescent="0.25">
      <c r="A6" s="1"/>
      <c r="B6" s="22"/>
      <c r="C6" s="22"/>
      <c r="D6" s="22"/>
      <c r="E6" s="24"/>
      <c r="F6" s="23"/>
      <c r="G6" s="19"/>
      <c r="H6" s="19"/>
      <c r="I6" s="19"/>
    </row>
    <row r="7" spans="1:10" x14ac:dyDescent="0.25">
      <c r="B7" s="4">
        <v>1</v>
      </c>
      <c r="C7" s="12" t="s">
        <v>8</v>
      </c>
      <c r="D7" s="4">
        <v>1</v>
      </c>
      <c r="E7" s="5">
        <v>4218314</v>
      </c>
      <c r="F7" s="4">
        <v>22</v>
      </c>
      <c r="G7" s="6">
        <f t="shared" ref="G7" si="0">E7*D7</f>
        <v>4218314</v>
      </c>
      <c r="H7" s="6">
        <f t="shared" ref="H7" si="1">G7*1.22</f>
        <v>5146343.08</v>
      </c>
      <c r="I7" s="16">
        <v>2028</v>
      </c>
    </row>
    <row r="8" spans="1:10" ht="42" customHeight="1" x14ac:dyDescent="0.25">
      <c r="A8" s="2"/>
      <c r="B8" s="4">
        <f>B7+1</f>
        <v>2</v>
      </c>
      <c r="C8" s="10" t="s">
        <v>13</v>
      </c>
      <c r="D8" s="4">
        <v>1</v>
      </c>
      <c r="E8" s="5">
        <v>1843603</v>
      </c>
      <c r="F8" s="4">
        <v>22</v>
      </c>
      <c r="G8" s="6">
        <f>E8*D8</f>
        <v>1843603</v>
      </c>
      <c r="H8" s="6">
        <f>G8*1.22</f>
        <v>2249195.66</v>
      </c>
      <c r="I8" s="17">
        <v>2029</v>
      </c>
    </row>
    <row r="9" spans="1:10" ht="51" customHeight="1" x14ac:dyDescent="0.25">
      <c r="A9" s="2"/>
      <c r="B9" s="4">
        <f t="shared" ref="B9:B19" si="2">B8+1</f>
        <v>3</v>
      </c>
      <c r="C9" s="10" t="s">
        <v>14</v>
      </c>
      <c r="D9" s="4">
        <v>2</v>
      </c>
      <c r="E9" s="5">
        <v>136034</v>
      </c>
      <c r="F9" s="4">
        <v>22</v>
      </c>
      <c r="G9" s="6">
        <f>E9*D9</f>
        <v>272068</v>
      </c>
      <c r="H9" s="6">
        <f>G9*1.22</f>
        <v>331922.96000000002</v>
      </c>
      <c r="I9" s="16">
        <v>2029</v>
      </c>
    </row>
    <row r="10" spans="1:10" s="7" customFormat="1" ht="40.5" customHeight="1" x14ac:dyDescent="0.25">
      <c r="B10" s="4">
        <f t="shared" si="2"/>
        <v>4</v>
      </c>
      <c r="C10" s="10" t="s">
        <v>15</v>
      </c>
      <c r="D10" s="4">
        <v>2</v>
      </c>
      <c r="E10" s="5">
        <v>45073</v>
      </c>
      <c r="F10" s="4">
        <v>22</v>
      </c>
      <c r="G10" s="6">
        <f t="shared" ref="G10:G15" si="3">E10*D10</f>
        <v>90146</v>
      </c>
      <c r="H10" s="6">
        <f t="shared" ref="H10:H19" si="4">G10*1.22</f>
        <v>109978.12</v>
      </c>
      <c r="I10" s="16">
        <v>2029</v>
      </c>
    </row>
    <row r="11" spans="1:10" x14ac:dyDescent="0.25">
      <c r="B11" s="4">
        <f t="shared" si="2"/>
        <v>5</v>
      </c>
      <c r="C11" s="13" t="s">
        <v>16</v>
      </c>
      <c r="D11" s="4">
        <v>8</v>
      </c>
      <c r="E11" s="5">
        <v>6700</v>
      </c>
      <c r="F11" s="4">
        <v>22</v>
      </c>
      <c r="G11" s="6">
        <f t="shared" si="3"/>
        <v>53600</v>
      </c>
      <c r="H11" s="6">
        <f t="shared" si="4"/>
        <v>65392</v>
      </c>
      <c r="I11" s="16">
        <v>2029</v>
      </c>
    </row>
    <row r="12" spans="1:10" ht="41.25" customHeight="1" x14ac:dyDescent="0.25">
      <c r="B12" s="4">
        <f t="shared" si="2"/>
        <v>6</v>
      </c>
      <c r="C12" s="10" t="s">
        <v>17</v>
      </c>
      <c r="D12" s="4">
        <v>1</v>
      </c>
      <c r="E12" s="5">
        <v>48500</v>
      </c>
      <c r="F12" s="4">
        <v>22</v>
      </c>
      <c r="G12" s="6">
        <f t="shared" si="3"/>
        <v>48500</v>
      </c>
      <c r="H12" s="6">
        <f t="shared" si="4"/>
        <v>59170</v>
      </c>
      <c r="I12" s="16">
        <v>2029</v>
      </c>
    </row>
    <row r="13" spans="1:10" ht="42" customHeight="1" x14ac:dyDescent="0.25">
      <c r="B13" s="4">
        <f t="shared" si="2"/>
        <v>7</v>
      </c>
      <c r="C13" s="10" t="s">
        <v>13</v>
      </c>
      <c r="D13" s="4">
        <v>1</v>
      </c>
      <c r="E13" s="5">
        <v>1843603</v>
      </c>
      <c r="F13" s="4">
        <v>22</v>
      </c>
      <c r="G13" s="6">
        <f t="shared" si="3"/>
        <v>1843603</v>
      </c>
      <c r="H13" s="6">
        <f t="shared" si="4"/>
        <v>2249195.66</v>
      </c>
      <c r="I13" s="16">
        <v>2029</v>
      </c>
    </row>
    <row r="14" spans="1:10" ht="42" customHeight="1" x14ac:dyDescent="0.25">
      <c r="B14" s="4">
        <f t="shared" si="2"/>
        <v>8</v>
      </c>
      <c r="C14" s="10" t="s">
        <v>14</v>
      </c>
      <c r="D14" s="4">
        <v>2</v>
      </c>
      <c r="E14" s="5">
        <v>136034</v>
      </c>
      <c r="F14" s="4">
        <v>22</v>
      </c>
      <c r="G14" s="6">
        <f t="shared" si="3"/>
        <v>272068</v>
      </c>
      <c r="H14" s="6">
        <f t="shared" si="4"/>
        <v>331922.96000000002</v>
      </c>
      <c r="I14" s="16">
        <v>2029</v>
      </c>
    </row>
    <row r="15" spans="1:10" ht="36" customHeight="1" x14ac:dyDescent="0.25">
      <c r="B15" s="4">
        <f t="shared" si="2"/>
        <v>9</v>
      </c>
      <c r="C15" s="10" t="s">
        <v>15</v>
      </c>
      <c r="D15" s="4">
        <v>2</v>
      </c>
      <c r="E15" s="5">
        <v>45073</v>
      </c>
      <c r="F15" s="4">
        <v>22</v>
      </c>
      <c r="G15" s="6">
        <f t="shared" si="3"/>
        <v>90146</v>
      </c>
      <c r="H15" s="6">
        <f t="shared" si="4"/>
        <v>109978.12</v>
      </c>
      <c r="I15" s="16">
        <v>2029</v>
      </c>
    </row>
    <row r="16" spans="1:10" ht="29.25" customHeight="1" x14ac:dyDescent="0.25">
      <c r="B16" s="4">
        <f t="shared" si="2"/>
        <v>10</v>
      </c>
      <c r="C16" s="10" t="s">
        <v>16</v>
      </c>
      <c r="D16" s="4">
        <v>8</v>
      </c>
      <c r="E16" s="5">
        <v>6700</v>
      </c>
      <c r="F16" s="4">
        <v>22</v>
      </c>
      <c r="G16" s="6">
        <f t="shared" ref="G16:G17" si="5">E16*D16</f>
        <v>53600</v>
      </c>
      <c r="H16" s="6">
        <f t="shared" si="4"/>
        <v>65392</v>
      </c>
      <c r="I16" s="16">
        <v>2029</v>
      </c>
    </row>
    <row r="17" spans="2:11" ht="39" customHeight="1" x14ac:dyDescent="0.25">
      <c r="B17" s="4">
        <f t="shared" si="2"/>
        <v>11</v>
      </c>
      <c r="C17" s="10" t="s">
        <v>17</v>
      </c>
      <c r="D17" s="4">
        <v>1</v>
      </c>
      <c r="E17" s="5">
        <v>48500</v>
      </c>
      <c r="F17" s="4">
        <v>22</v>
      </c>
      <c r="G17" s="6">
        <f t="shared" si="5"/>
        <v>48500</v>
      </c>
      <c r="H17" s="6">
        <f t="shared" si="4"/>
        <v>59170</v>
      </c>
      <c r="I17" s="16">
        <v>2029</v>
      </c>
    </row>
    <row r="18" spans="2:11" x14ac:dyDescent="0.25">
      <c r="B18" s="4">
        <f t="shared" si="2"/>
        <v>12</v>
      </c>
      <c r="C18" s="12" t="s">
        <v>9</v>
      </c>
      <c r="D18" s="4">
        <v>1</v>
      </c>
      <c r="E18" s="5">
        <v>512820</v>
      </c>
      <c r="F18" s="4">
        <v>22</v>
      </c>
      <c r="G18" s="6">
        <f t="shared" ref="G18" si="6">E18*D18</f>
        <v>512820</v>
      </c>
      <c r="H18" s="6">
        <f t="shared" si="4"/>
        <v>625640.4</v>
      </c>
      <c r="I18" s="16">
        <v>2029</v>
      </c>
    </row>
    <row r="19" spans="2:11" x14ac:dyDescent="0.25">
      <c r="B19" s="4">
        <f t="shared" si="2"/>
        <v>13</v>
      </c>
      <c r="C19" s="12" t="s">
        <v>10</v>
      </c>
      <c r="D19" s="4">
        <v>1</v>
      </c>
      <c r="E19" s="5">
        <v>5128907</v>
      </c>
      <c r="F19" s="4">
        <v>22</v>
      </c>
      <c r="G19" s="6">
        <f t="shared" ref="G19" si="7">E19*D19</f>
        <v>5128907</v>
      </c>
      <c r="H19" s="6">
        <f t="shared" si="4"/>
        <v>6257266.54</v>
      </c>
      <c r="I19" s="16">
        <v>2030</v>
      </c>
    </row>
    <row r="20" spans="2:11" s="7" customFormat="1" x14ac:dyDescent="0.25">
      <c r="B20" s="8"/>
      <c r="C20" s="8" t="s">
        <v>11</v>
      </c>
      <c r="D20" s="8"/>
      <c r="E20" s="8"/>
      <c r="F20" s="8"/>
      <c r="G20" s="14">
        <f>SUM(G7:G19)</f>
        <v>14475875</v>
      </c>
      <c r="H20" s="14">
        <f>SUM(H7:H19)</f>
        <v>17660567.5</v>
      </c>
      <c r="I20" s="8"/>
    </row>
    <row r="21" spans="2:11" s="7" customFormat="1" x14ac:dyDescent="0.25">
      <c r="B21" s="8"/>
      <c r="C21" s="15">
        <v>2028</v>
      </c>
      <c r="D21" s="8"/>
      <c r="E21" s="8"/>
      <c r="F21" s="8"/>
      <c r="G21" s="14">
        <f>G7</f>
        <v>4218314</v>
      </c>
      <c r="H21" s="14">
        <f>H7</f>
        <v>5146343.08</v>
      </c>
      <c r="I21" s="8"/>
      <c r="K21" s="18"/>
    </row>
    <row r="22" spans="2:11" s="7" customFormat="1" x14ac:dyDescent="0.25">
      <c r="B22" s="8"/>
      <c r="C22" s="15">
        <v>2029</v>
      </c>
      <c r="D22" s="8"/>
      <c r="E22" s="8"/>
      <c r="F22" s="8"/>
      <c r="G22" s="14">
        <f>SUM(G8:G18)</f>
        <v>5128654</v>
      </c>
      <c r="H22" s="14">
        <f>SUM(H8:H18)</f>
        <v>6256957.8800000008</v>
      </c>
      <c r="I22" s="8"/>
      <c r="K22" s="18"/>
    </row>
    <row r="23" spans="2:11" s="7" customFormat="1" x14ac:dyDescent="0.25">
      <c r="B23" s="8"/>
      <c r="C23" s="15">
        <v>2030</v>
      </c>
      <c r="D23" s="8"/>
      <c r="E23" s="8"/>
      <c r="F23" s="8"/>
      <c r="G23" s="14">
        <f>G19</f>
        <v>5128907</v>
      </c>
      <c r="H23" s="14">
        <f>H19</f>
        <v>6257266.54</v>
      </c>
      <c r="I23" s="8"/>
      <c r="K23" s="18"/>
    </row>
    <row r="24" spans="2:11" x14ac:dyDescent="0.25">
      <c r="C24" s="9"/>
      <c r="K24" s="18"/>
    </row>
    <row r="25" spans="2:11" x14ac:dyDescent="0.25">
      <c r="C25" s="9"/>
      <c r="K25" s="18"/>
    </row>
    <row r="26" spans="2:11" x14ac:dyDescent="0.25">
      <c r="C26" s="9"/>
      <c r="G26" s="3"/>
      <c r="H26" s="3"/>
      <c r="K26" s="18"/>
    </row>
    <row r="27" spans="2:11" x14ac:dyDescent="0.25">
      <c r="C27" s="9"/>
      <c r="G27" s="3"/>
      <c r="H27" s="3"/>
      <c r="K27" s="18"/>
    </row>
    <row r="28" spans="2:11" x14ac:dyDescent="0.25">
      <c r="C28" s="9"/>
    </row>
    <row r="29" spans="2:11" x14ac:dyDescent="0.25">
      <c r="C29" s="9"/>
    </row>
    <row r="30" spans="2:11" x14ac:dyDescent="0.25">
      <c r="C30" s="9"/>
    </row>
    <row r="31" spans="2:11" x14ac:dyDescent="0.25">
      <c r="C31" s="9"/>
    </row>
  </sheetData>
  <sheetProtection formatCells="0" formatColumns="0" formatRows="0" insertColumns="0" insertRows="0" insertHyperlinks="0" deleteColumns="0" deleteRows="0" sort="0" autoFilter="0" pivotTables="0"/>
  <mergeCells count="9">
    <mergeCell ref="I5:I6"/>
    <mergeCell ref="G5:G6"/>
    <mergeCell ref="H5:H6"/>
    <mergeCell ref="B1:H3"/>
    <mergeCell ref="B5:B6"/>
    <mergeCell ref="C5:C6"/>
    <mergeCell ref="D5:D6"/>
    <mergeCell ref="F5:F6"/>
    <mergeCell ref="E5:E6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17</cp:revision>
  <dcterms:created xsi:type="dcterms:W3CDTF">2021-03-18T09:56:06Z</dcterms:created>
  <dcterms:modified xsi:type="dcterms:W3CDTF">2026-03-16T11:37:33Z</dcterms:modified>
</cp:coreProperties>
</file>